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X:\ADMINISTRATIF\MARCHÉS - Contrats - A trier\Reprographie - marché fournitures repro\"/>
    </mc:Choice>
  </mc:AlternateContent>
  <xr:revisionPtr revIDLastSave="0" documentId="13_ncr:1_{AA81B5C1-8A78-432F-B62B-5A39C1B43051}" xr6:coauthVersionLast="47" xr6:coauthVersionMax="47" xr10:uidLastSave="{00000000-0000-0000-0000-000000000000}"/>
  <bookViews>
    <workbookView xWindow="28680" yWindow="-105" windowWidth="29040" windowHeight="15720" activeTab="4" xr2:uid="{0A1208A0-2B75-48C4-8F8A-84B9E9EA1C06}"/>
  </bookViews>
  <sheets>
    <sheet name="BPU Papier" sheetId="3" r:id="rId1"/>
    <sheet name="BPU Rouleaux" sheetId="5" r:id="rId2"/>
    <sheet name="BPU Encres" sheetId="6" r:id="rId3"/>
    <sheet name="BPU Autres fournitures" sheetId="7" r:id="rId4"/>
    <sheet name="DQE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4" l="1"/>
  <c r="E12" i="4" s="1"/>
  <c r="D11" i="4"/>
  <c r="E11" i="4" s="1"/>
  <c r="D10" i="4"/>
  <c r="E10" i="4" s="1"/>
  <c r="D9" i="4"/>
  <c r="E9" i="4" s="1"/>
  <c r="D8" i="4"/>
  <c r="E8" i="4" s="1"/>
  <c r="D7" i="4"/>
  <c r="E7" i="4" s="1"/>
  <c r="D6" i="4"/>
  <c r="E6" i="4" s="1"/>
  <c r="D5" i="4"/>
  <c r="E5" i="4" s="1"/>
  <c r="D4" i="4"/>
  <c r="E4" i="4" s="1"/>
  <c r="D3" i="4"/>
  <c r="E3" i="4" s="1"/>
  <c r="D2" i="4"/>
  <c r="E2" i="4" s="1"/>
  <c r="E14" i="4" l="1"/>
</calcChain>
</file>

<file path=xl/sharedStrings.xml><?xml version="1.0" encoding="utf-8"?>
<sst xmlns="http://schemas.openxmlformats.org/spreadsheetml/2006/main" count="351" uniqueCount="147">
  <si>
    <t>PVC adhésif repositionnable</t>
  </si>
  <si>
    <t>adhésif anti-dérapant</t>
  </si>
  <si>
    <t>Types et grammages papier</t>
  </si>
  <si>
    <t xml:space="preserve">Référence du fournisseur </t>
  </si>
  <si>
    <t>Conditionnement</t>
  </si>
  <si>
    <t>Nombre de feuilles par conditionnement</t>
  </si>
  <si>
    <t>Echantillons</t>
  </si>
  <si>
    <t xml:space="preserve">FORMAT A4 </t>
  </si>
  <si>
    <t>1 ramette</t>
  </si>
  <si>
    <t>Carton</t>
  </si>
  <si>
    <t xml:space="preserve">FORMAT A3 </t>
  </si>
  <si>
    <t xml:space="preserve">FORMAT SRA3 </t>
  </si>
  <si>
    <t>80 GR Blanc</t>
  </si>
  <si>
    <t>80 GR Gamme couleur Pastel</t>
  </si>
  <si>
    <t>160 GR Gamme couleur Pastel</t>
  </si>
  <si>
    <t>Plastification</t>
  </si>
  <si>
    <t>Pochette plastification A4  125µ incolore</t>
  </si>
  <si>
    <t>Pochette plastification A3  125µ incolore</t>
  </si>
  <si>
    <t>Pochette plastification A2  125µ incolore</t>
  </si>
  <si>
    <t>135 GR Papier Blanc Mat, laize 914 cm Ø2 Encre Aqueux</t>
  </si>
  <si>
    <t>135 GR Papier Blanc Mat, laize 106,7 cm Ø2 Encre Aqueux</t>
  </si>
  <si>
    <t>Rouleaux encre solvant Ø3</t>
  </si>
  <si>
    <t>Rouleaux encre aqueux Ø2</t>
  </si>
  <si>
    <t>Rouleau</t>
  </si>
  <si>
    <t>Vinyle Adhésif Polymère enlevable Blanc</t>
  </si>
  <si>
    <t>Vinyle Adhésif Polymère enlevable transparent</t>
  </si>
  <si>
    <t>195µ film Roll-Up polypropylène Blanc mat, 106 cm</t>
  </si>
  <si>
    <t>195µ film Roll-Up polypropylène Blanc mat, 127 cm</t>
  </si>
  <si>
    <t>film PVC adhésif repositionnable blanc mat B1, 100µ, L1370mm</t>
  </si>
  <si>
    <t>Support souple</t>
  </si>
  <si>
    <t>Adhesif</t>
  </si>
  <si>
    <t>Carton de 5 ramettes</t>
  </si>
  <si>
    <t>Ramette</t>
  </si>
  <si>
    <t>Ecolabels</t>
  </si>
  <si>
    <t>Lieu de fabrication</t>
  </si>
  <si>
    <t>Indice CIE</t>
  </si>
  <si>
    <t>bâche PVC Blanc, 160 cm maximum</t>
  </si>
  <si>
    <t>Roland Eco-UV5P blanc (pas d'équivalent)</t>
  </si>
  <si>
    <t>Roland Eco-UV5P cyan (pas d'équivalent)</t>
  </si>
  <si>
    <t>Roland Eco-UV5P magenta (pas d'équivalent)</t>
  </si>
  <si>
    <t>Roland Eco-UV5P jaune (pas d'équivalent)</t>
  </si>
  <si>
    <t>Roland Eco-UV5P rouge (pas d'équivalent)</t>
  </si>
  <si>
    <t>Roland Eco-UV5P orange (pas d'équivalent)</t>
  </si>
  <si>
    <t>Roland Eco-UV5P noir (pas d'équivalent)</t>
  </si>
  <si>
    <t>Roland Eco-UV5P vernis (pas d'équivalent)</t>
  </si>
  <si>
    <t>EPSON Surcolor 80600, encre, T890A blanc (équivalent compatible possible)</t>
  </si>
  <si>
    <t>EPSON Surcolor 80600, encre, T8906 Light magenta (équivalent compatible possible)</t>
  </si>
  <si>
    <t>EPSON Surcolor 80600, encre, T8905 Light cyan (équivalent compatible possible)</t>
  </si>
  <si>
    <t>EPSON Surcolor 80600, encre, T8909 Red (équivalent compatible possible)</t>
  </si>
  <si>
    <t>EPSON Surcolor 80600, encre, T8904 Yellows (équivalent compatible possible)</t>
  </si>
  <si>
    <t>EPSON Surcolor 80600, encre, T8903 Magenta (équivalent compatible possible)</t>
  </si>
  <si>
    <t>EPSON Surcolor 80600, encre, T8902 Cyan (équivalent compatible possible)</t>
  </si>
  <si>
    <t>EPSON Surcolor 80600, encre, T8901 Noir (équivalent compatible possible)</t>
  </si>
  <si>
    <t>EPSON Surcolor 80600, encre, T8907 Light black (équivalent compatible possible)</t>
  </si>
  <si>
    <t>EPSON Surcolor 80600, encre, T8908 Orange (équivalent compatible possible)</t>
  </si>
  <si>
    <t>EPSON Surcolor 80600, encre, T6960 SC10CLL Cleaning (équivalent compatible possible)</t>
  </si>
  <si>
    <t>80 GR Gamme couleur vive</t>
  </si>
  <si>
    <t>160 GR Gamme couleur vive</t>
  </si>
  <si>
    <t>90 GR Blanc surfacé</t>
  </si>
  <si>
    <t>FORMAT 45x64</t>
  </si>
  <si>
    <t>100 GR Blanc surfacé</t>
  </si>
  <si>
    <t>120 GR Blanc surfacé</t>
  </si>
  <si>
    <t>160 GR Blanc surfacé</t>
  </si>
  <si>
    <t>200 GR Blanc surfacé</t>
  </si>
  <si>
    <t>300 GR Blanc surfacé</t>
  </si>
  <si>
    <t>350 GR Blanc surfacé</t>
  </si>
  <si>
    <t>250 GR Blanc surfacé</t>
  </si>
  <si>
    <t>CIE mini</t>
  </si>
  <si>
    <t>168±2</t>
  </si>
  <si>
    <t>121±3</t>
  </si>
  <si>
    <t>146±3</t>
  </si>
  <si>
    <t>Textil banner light 155gr 914 mm</t>
  </si>
  <si>
    <t xml:space="preserve">Types </t>
  </si>
  <si>
    <t>80 GR Blanc (eco)</t>
  </si>
  <si>
    <t>90 GR Blanc couché demi mat</t>
  </si>
  <si>
    <t>115 GR Blanc couché demi mat</t>
  </si>
  <si>
    <t>135 GR Blanc couché demi mat</t>
  </si>
  <si>
    <t>200 GR Blanc couché demi mat</t>
  </si>
  <si>
    <t>250 GR Blanc couché demi mat</t>
  </si>
  <si>
    <t>300 GR Blanc couché demi mat</t>
  </si>
  <si>
    <t>350 GR Blanc couché demi mat</t>
  </si>
  <si>
    <t>150 GR Blanc couché demi mat</t>
  </si>
  <si>
    <t>170 GR Blanc couché demi mat</t>
  </si>
  <si>
    <t>80 GR Blanc non stop box (eco)</t>
  </si>
  <si>
    <t>carton 2500 feuilles</t>
  </si>
  <si>
    <t>170±3</t>
  </si>
  <si>
    <t>1 carton</t>
  </si>
  <si>
    <t>1ramette</t>
  </si>
  <si>
    <t>80 GR Blanc (premium)</t>
  </si>
  <si>
    <t>Dos Carré Collé</t>
  </si>
  <si>
    <t>Prix €HT au m²</t>
  </si>
  <si>
    <t>Prix €TTC au m²</t>
  </si>
  <si>
    <t>Surface du conditionnement (en m²)</t>
  </si>
  <si>
    <t>135 GR Papier Blanc Mat, 127 cm (longueur indicative : 60m)</t>
  </si>
  <si>
    <t>135 GR Papier Blanc Brillant, 160 cm maximum (longueur indicative : 60m)</t>
  </si>
  <si>
    <t>135 GR Papier Blanc Mat, 160 cm maximum (longueur indicative : 60m)</t>
  </si>
  <si>
    <t>135 GR Papier Blanc satiné, 127 cm (longueur indicative : 60m)</t>
  </si>
  <si>
    <t>180µ, 235Gr polyester repositionnable,127 cm transparent (longueur indicative : 30m)</t>
  </si>
  <si>
    <t>Prix unitaire €HT</t>
  </si>
  <si>
    <t>Prix unitaire €TTC</t>
  </si>
  <si>
    <t>Carton couché 2 faces, 2,2mm, 1460g, 120x155cm, FSC® (conditionnement indicatif : paquet de 20 feuilles)</t>
  </si>
  <si>
    <t>Conditionnement (nombre d'unités dans 1 conditionnement)</t>
  </si>
  <si>
    <t>Caisse américaine simple cannelure, format A4, L31 x l22 x h30 cm (conditionnement indicatif : paquet de 20)</t>
  </si>
  <si>
    <t>Prix unitaire €HT à la feuille</t>
  </si>
  <si>
    <t>Prix unitaire €TTC à la feuille</t>
  </si>
  <si>
    <t>Prix €HT d'un conditionnement</t>
  </si>
  <si>
    <t>Prix €TTC d'un conditionnement</t>
  </si>
  <si>
    <t>Prix unitaire €HT à la feuille/au carton</t>
  </si>
  <si>
    <t>Prix unitaire €TTC à la feuille/au carton</t>
  </si>
  <si>
    <t>HP 746 (P2V78A) Magenta ou équivalent</t>
  </si>
  <si>
    <t>HP 746 (P2V79A) Jaune ou équivalent</t>
  </si>
  <si>
    <t>HP 746 (P2V80A) Cyan ou équivalent</t>
  </si>
  <si>
    <t>HP 746 (P2V81A) Rouge chromatique ou équivalent</t>
  </si>
  <si>
    <t>HP 746 (P2V82A) Noir Photo ou équivalent</t>
  </si>
  <si>
    <t>HP 746 (P2V83A) Noir mat ou équivalent</t>
  </si>
  <si>
    <t>HP 747 (P2V84A) Verte chromatique ou équivalent</t>
  </si>
  <si>
    <t>HP 747 (P2V85A) Bleu chromatique ou équivalent</t>
  </si>
  <si>
    <t>HP 747 (P2V86A) Grise ou équivalent</t>
  </si>
  <si>
    <t>HP 747 (P2V87A) Rehausseur de brillance ou équivalent</t>
  </si>
  <si>
    <t>HP 746 (P2V25A) Tête d'impression ou équivalent</t>
  </si>
  <si>
    <t>1 feuille</t>
  </si>
  <si>
    <t>± 10 feuilles</t>
  </si>
  <si>
    <t>± 1m² ou nuancier fournisseur</t>
  </si>
  <si>
    <t xml:space="preserve">Papier affiche </t>
  </si>
  <si>
    <t>1 découpe 40x60cm</t>
  </si>
  <si>
    <t>1 unité</t>
  </si>
  <si>
    <t>Quantité annuelle estimative</t>
  </si>
  <si>
    <t>Coût unitaire HT</t>
  </si>
  <si>
    <t>Montant annuel HT</t>
  </si>
  <si>
    <t>Unité</t>
  </si>
  <si>
    <t>Papier format A4 80 GR Blanc (eco)</t>
  </si>
  <si>
    <t>Papier format A4 80 GR Gamme couleur Pastel</t>
  </si>
  <si>
    <t>Papier format A3 80 GR Blanc</t>
  </si>
  <si>
    <t>Papier format SRA3 120 GR Blanc surfacé</t>
  </si>
  <si>
    <t>Papier format SRA3 170 GR Blanc couché demi mat</t>
  </si>
  <si>
    <t>Papier format SRA3 350 GR Blanc couché demi mat</t>
  </si>
  <si>
    <t>1 m²</t>
  </si>
  <si>
    <t>Rouleau 135 GR Papier Blanc Mat, 127 cm</t>
  </si>
  <si>
    <t>Rouleau PVC adhésif repositionnable</t>
  </si>
  <si>
    <t>Rouleau 135 GR Papier Blanc Mat, laize 914 cm Ø2 Encre Aqueux</t>
  </si>
  <si>
    <t>Cartouche HP 746 (P2V83A) Noir mat ou équivalent</t>
  </si>
  <si>
    <t>1 cartouche</t>
  </si>
  <si>
    <t>TOTAL annuel</t>
  </si>
  <si>
    <t>Prix €HT du conditionnement</t>
  </si>
  <si>
    <t>Prix €TTC du conditionnement</t>
  </si>
  <si>
    <t>Chemise dos carré collé, blanc, dos grain cuir et face cristal, 200g, format 29,7x48,4 cm  (conditionnement indicatif : paquet de 100)</t>
  </si>
  <si>
    <t>Montants repris des onglets du BPU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</si>
</sst>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1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Source Sans Pro"/>
    </font>
    <font>
      <b/>
      <sz val="11"/>
      <name val="Source Sans Pro"/>
      <family val="2"/>
    </font>
    <font>
      <b/>
      <sz val="14"/>
      <color theme="0"/>
      <name val="Source Sans Pro"/>
      <family val="2"/>
    </font>
    <font>
      <sz val="11"/>
      <name val="Source Sans Pro"/>
    </font>
    <font>
      <sz val="11"/>
      <name val="Aptos Narrow"/>
      <family val="2"/>
      <scheme val="minor"/>
    </font>
    <font>
      <sz val="11"/>
      <name val="Source Sans Pro"/>
      <family val="2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1"/>
      <color rgb="FFFF0000"/>
      <name val="Source Sans Pro"/>
      <family val="2"/>
    </font>
    <font>
      <b/>
      <i/>
      <sz val="11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theme="2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</borders>
  <cellStyleXfs count="6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11" fillId="0" borderId="0"/>
    <xf numFmtId="0" fontId="12" fillId="0" borderId="0"/>
    <xf numFmtId="44" fontId="2" fillId="0" borderId="0" applyFont="0" applyFill="0" applyBorder="0" applyAlignment="0" applyProtection="0"/>
  </cellStyleXfs>
  <cellXfs count="59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6" fillId="0" borderId="3" xfId="0" applyFont="1" applyBorder="1"/>
    <xf numFmtId="0" fontId="6" fillId="0" borderId="3" xfId="0" applyFont="1" applyBorder="1" applyAlignment="1">
      <alignment horizontal="center" vertical="center" wrapText="1"/>
    </xf>
    <xf numFmtId="44" fontId="6" fillId="0" borderId="3" xfId="1" applyFont="1" applyBorder="1"/>
    <xf numFmtId="2" fontId="6" fillId="0" borderId="3" xfId="0" applyNumberFormat="1" applyFont="1" applyBorder="1"/>
    <xf numFmtId="0" fontId="0" fillId="0" borderId="3" xfId="0" applyBorder="1"/>
    <xf numFmtId="0" fontId="0" fillId="0" borderId="4" xfId="0" applyBorder="1"/>
    <xf numFmtId="0" fontId="6" fillId="0" borderId="4" xfId="0" applyFont="1" applyBorder="1"/>
    <xf numFmtId="0" fontId="6" fillId="0" borderId="3" xfId="0" applyFont="1" applyBorder="1" applyAlignment="1">
      <alignment horizontal="left" indent="3"/>
    </xf>
    <xf numFmtId="44" fontId="6" fillId="0" borderId="3" xfId="1" applyFont="1" applyFill="1" applyBorder="1"/>
    <xf numFmtId="44" fontId="6" fillId="0" borderId="3" xfId="1" applyFont="1" applyFill="1" applyBorder="1" applyAlignment="1">
      <alignment wrapText="1"/>
    </xf>
    <xf numFmtId="2" fontId="6" fillId="0" borderId="3" xfId="0" applyNumberFormat="1" applyFont="1" applyBorder="1" applyAlignment="1">
      <alignment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/>
    <xf numFmtId="2" fontId="8" fillId="0" borderId="3" xfId="0" applyNumberFormat="1" applyFont="1" applyBorder="1"/>
    <xf numFmtId="0" fontId="8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6" fillId="0" borderId="9" xfId="0" applyFont="1" applyBorder="1" applyAlignment="1">
      <alignment horizontal="left" vertical="center" wrapText="1"/>
    </xf>
    <xf numFmtId="0" fontId="0" fillId="0" borderId="9" xfId="2" applyFont="1" applyBorder="1" applyAlignment="1">
      <alignment horizontal="left"/>
    </xf>
    <xf numFmtId="0" fontId="2" fillId="0" borderId="9" xfId="2" applyBorder="1" applyAlignment="1">
      <alignment horizontal="left"/>
    </xf>
    <xf numFmtId="0" fontId="7" fillId="0" borderId="9" xfId="2" applyFont="1" applyBorder="1" applyAlignment="1">
      <alignment horizontal="left"/>
    </xf>
    <xf numFmtId="0" fontId="2" fillId="0" borderId="9" xfId="2" applyBorder="1"/>
    <xf numFmtId="0" fontId="2" fillId="0" borderId="11" xfId="2" applyBorder="1"/>
    <xf numFmtId="2" fontId="6" fillId="4" borderId="3" xfId="0" applyNumberFormat="1" applyFont="1" applyFill="1" applyBorder="1"/>
    <xf numFmtId="0" fontId="0" fillId="4" borderId="3" xfId="0" applyFill="1" applyBorder="1"/>
    <xf numFmtId="0" fontId="0" fillId="4" borderId="4" xfId="0" applyFill="1" applyBorder="1"/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164" fontId="1" fillId="0" borderId="3" xfId="0" applyNumberFormat="1" applyFont="1" applyBorder="1" applyAlignment="1">
      <alignment horizontal="center" vertical="center" wrapText="1"/>
    </xf>
    <xf numFmtId="164" fontId="0" fillId="0" borderId="3" xfId="0" applyNumberFormat="1" applyBorder="1"/>
    <xf numFmtId="164" fontId="0" fillId="0" borderId="0" xfId="0" applyNumberFormat="1"/>
    <xf numFmtId="164" fontId="9" fillId="5" borderId="0" xfId="0" applyNumberFormat="1" applyFont="1" applyFill="1"/>
    <xf numFmtId="0" fontId="10" fillId="0" borderId="3" xfId="0" applyFont="1" applyBorder="1"/>
    <xf numFmtId="0" fontId="0" fillId="0" borderId="3" xfId="0" applyBorder="1" applyAlignment="1">
      <alignment horizontal="left"/>
    </xf>
    <xf numFmtId="0" fontId="13" fillId="0" borderId="9" xfId="0" applyFont="1" applyBorder="1" applyAlignment="1">
      <alignment horizontal="left" vertical="center" wrapText="1"/>
    </xf>
    <xf numFmtId="0" fontId="10" fillId="0" borderId="9" xfId="2" applyFont="1" applyBorder="1" applyAlignment="1">
      <alignment horizontal="left"/>
    </xf>
    <xf numFmtId="0" fontId="10" fillId="0" borderId="9" xfId="2" applyFont="1" applyBorder="1"/>
    <xf numFmtId="0" fontId="2" fillId="0" borderId="3" xfId="2" applyBorder="1" applyAlignment="1">
      <alignment wrapText="1"/>
    </xf>
    <xf numFmtId="0" fontId="3" fillId="0" borderId="3" xfId="0" applyFont="1" applyBorder="1" applyAlignment="1">
      <alignment horizontal="center"/>
    </xf>
    <xf numFmtId="3" fontId="0" fillId="0" borderId="3" xfId="0" applyNumberFormat="1" applyBorder="1"/>
    <xf numFmtId="0" fontId="5" fillId="2" borderId="9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12" xfId="0" applyFont="1" applyFill="1" applyBorder="1" applyAlignment="1">
      <alignment horizontal="left"/>
    </xf>
    <xf numFmtId="0" fontId="14" fillId="0" borderId="0" xfId="0" applyFont="1"/>
  </cellXfs>
  <cellStyles count="6">
    <cellStyle name="Monétaire" xfId="1" builtinId="4"/>
    <cellStyle name="Monétaire 2" xfId="5" xr:uid="{E02B36AB-801E-4D0D-BD4A-FE2C2132455C}"/>
    <cellStyle name="Normal" xfId="0" builtinId="0"/>
    <cellStyle name="Normal 2" xfId="2" xr:uid="{F79FD785-3926-490A-9449-7DCCCBA5B490}"/>
    <cellStyle name="Normal 2 2" xfId="3" xr:uid="{9BD77B8C-7745-4672-9131-13D8C60DD66F}"/>
    <cellStyle name="Normal 7" xfId="4" xr:uid="{B8BEB429-B124-4161-ADBC-AF158874F5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F9388-81B5-4058-8F32-45A059E34AF6}">
  <dimension ref="A1:M48"/>
  <sheetViews>
    <sheetView zoomScaleNormal="100" workbookViewId="0">
      <pane ySplit="1" topLeftCell="A2" activePane="bottomLeft" state="frozen"/>
      <selection pane="bottomLeft"/>
    </sheetView>
  </sheetViews>
  <sheetFormatPr baseColWidth="10" defaultRowHeight="15" x14ac:dyDescent="0.25"/>
  <cols>
    <col min="1" max="1" width="78.140625" customWidth="1"/>
    <col min="2" max="2" width="27.85546875" customWidth="1"/>
    <col min="3" max="3" width="21.7109375" customWidth="1"/>
    <col min="4" max="4" width="22.42578125" customWidth="1"/>
    <col min="5" max="5" width="21.140625" customWidth="1"/>
    <col min="6" max="6" width="21.5703125" customWidth="1"/>
    <col min="7" max="7" width="15.28515625" customWidth="1"/>
    <col min="8" max="8" width="16.85546875" customWidth="1"/>
    <col min="9" max="9" width="12.7109375" customWidth="1"/>
    <col min="10" max="10" width="13.140625" customWidth="1"/>
    <col min="11" max="11" width="10.7109375" bestFit="1" customWidth="1"/>
    <col min="12" max="12" width="13.5703125" customWidth="1"/>
    <col min="13" max="13" width="14.85546875" customWidth="1"/>
  </cols>
  <sheetData>
    <row r="1" spans="1:13" ht="30.75" thickBot="1" x14ac:dyDescent="0.3">
      <c r="A1" s="1" t="s">
        <v>2</v>
      </c>
      <c r="B1" s="1" t="s">
        <v>3</v>
      </c>
      <c r="C1" s="1" t="s">
        <v>4</v>
      </c>
      <c r="D1" s="2" t="s">
        <v>5</v>
      </c>
      <c r="E1" s="4" t="s">
        <v>143</v>
      </c>
      <c r="F1" s="4" t="s">
        <v>144</v>
      </c>
      <c r="G1" s="3" t="s">
        <v>103</v>
      </c>
      <c r="H1" s="3" t="s">
        <v>104</v>
      </c>
      <c r="I1" s="3" t="s">
        <v>67</v>
      </c>
      <c r="J1" s="4" t="s">
        <v>35</v>
      </c>
      <c r="K1" s="3" t="s">
        <v>33</v>
      </c>
      <c r="L1" s="3" t="s">
        <v>34</v>
      </c>
      <c r="M1" s="3" t="s">
        <v>6</v>
      </c>
    </row>
    <row r="2" spans="1:13" ht="18.75" x14ac:dyDescent="0.3">
      <c r="A2" s="49" t="s">
        <v>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1"/>
    </row>
    <row r="3" spans="1:13" x14ac:dyDescent="0.25">
      <c r="A3" s="40" t="s">
        <v>73</v>
      </c>
      <c r="B3" s="12"/>
      <c r="C3" s="5" t="s">
        <v>31</v>
      </c>
      <c r="D3" s="6"/>
      <c r="E3" s="7"/>
      <c r="F3" s="8"/>
      <c r="G3" s="8"/>
      <c r="H3" s="8"/>
      <c r="I3" s="8" t="s">
        <v>70</v>
      </c>
      <c r="J3" s="8"/>
      <c r="K3" s="8"/>
      <c r="L3" s="5"/>
      <c r="M3" s="20" t="s">
        <v>8</v>
      </c>
    </row>
    <row r="4" spans="1:13" x14ac:dyDescent="0.25">
      <c r="A4" s="19" t="s">
        <v>83</v>
      </c>
      <c r="B4" s="12"/>
      <c r="C4" s="17" t="s">
        <v>84</v>
      </c>
      <c r="D4" s="6"/>
      <c r="E4" s="7"/>
      <c r="F4" s="8"/>
      <c r="G4" s="8"/>
      <c r="H4" s="8"/>
      <c r="I4" s="8" t="s">
        <v>70</v>
      </c>
      <c r="J4" s="8"/>
      <c r="K4" s="8"/>
      <c r="L4" s="5"/>
      <c r="M4" s="21" t="s">
        <v>86</v>
      </c>
    </row>
    <row r="5" spans="1:13" x14ac:dyDescent="0.25">
      <c r="A5" s="19" t="s">
        <v>88</v>
      </c>
      <c r="B5" s="12"/>
      <c r="C5" s="5" t="s">
        <v>31</v>
      </c>
      <c r="D5" s="6"/>
      <c r="E5" s="13"/>
      <c r="F5" s="8"/>
      <c r="G5" s="8"/>
      <c r="H5" s="8"/>
      <c r="I5" s="18" t="s">
        <v>85</v>
      </c>
      <c r="J5" s="8"/>
      <c r="K5" s="8"/>
      <c r="L5" s="5"/>
      <c r="M5" s="21" t="s">
        <v>8</v>
      </c>
    </row>
    <row r="6" spans="1:13" x14ac:dyDescent="0.25">
      <c r="A6" s="40" t="s">
        <v>13</v>
      </c>
      <c r="B6" s="12"/>
      <c r="C6" s="5" t="s">
        <v>31</v>
      </c>
      <c r="D6" s="6"/>
      <c r="E6" s="7"/>
      <c r="F6" s="8"/>
      <c r="G6" s="8"/>
      <c r="H6" s="8"/>
      <c r="I6" s="28"/>
      <c r="J6" s="8"/>
      <c r="K6" s="8"/>
      <c r="L6" s="5"/>
      <c r="M6" s="20" t="s">
        <v>121</v>
      </c>
    </row>
    <row r="7" spans="1:13" x14ac:dyDescent="0.25">
      <c r="A7" s="22" t="s">
        <v>56</v>
      </c>
      <c r="B7" s="12"/>
      <c r="C7" s="5" t="s">
        <v>31</v>
      </c>
      <c r="D7" s="6"/>
      <c r="E7" s="7"/>
      <c r="F7" s="8"/>
      <c r="G7" s="8"/>
      <c r="H7" s="8"/>
      <c r="I7" s="28"/>
      <c r="J7" s="8"/>
      <c r="K7" s="8"/>
      <c r="L7" s="5"/>
      <c r="M7" s="20" t="s">
        <v>121</v>
      </c>
    </row>
    <row r="8" spans="1:13" ht="18.75" x14ac:dyDescent="0.3">
      <c r="A8" s="46" t="s">
        <v>10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8"/>
    </row>
    <row r="9" spans="1:13" x14ac:dyDescent="0.25">
      <c r="A9" s="40" t="s">
        <v>12</v>
      </c>
      <c r="B9" s="12"/>
      <c r="C9" s="5" t="s">
        <v>31</v>
      </c>
      <c r="D9" s="6"/>
      <c r="E9" s="7"/>
      <c r="F9" s="8"/>
      <c r="G9" s="8"/>
      <c r="H9" s="8"/>
      <c r="I9" s="8" t="s">
        <v>70</v>
      </c>
      <c r="J9" s="8"/>
      <c r="K9" s="8"/>
      <c r="L9" s="5"/>
      <c r="M9" s="20" t="s">
        <v>8</v>
      </c>
    </row>
    <row r="10" spans="1:13" x14ac:dyDescent="0.25">
      <c r="A10" s="19" t="s">
        <v>88</v>
      </c>
      <c r="B10" s="12"/>
      <c r="C10" s="5" t="s">
        <v>31</v>
      </c>
      <c r="D10" s="6"/>
      <c r="E10" s="13"/>
      <c r="F10" s="8"/>
      <c r="G10" s="8"/>
      <c r="H10" s="8"/>
      <c r="I10" s="18" t="s">
        <v>85</v>
      </c>
      <c r="J10" s="8"/>
      <c r="K10" s="8"/>
      <c r="L10" s="5"/>
      <c r="M10" s="21" t="s">
        <v>87</v>
      </c>
    </row>
    <row r="11" spans="1:13" x14ac:dyDescent="0.25">
      <c r="A11" s="22" t="s">
        <v>13</v>
      </c>
      <c r="B11" s="12"/>
      <c r="C11" s="5" t="s">
        <v>31</v>
      </c>
      <c r="D11" s="6"/>
      <c r="E11" s="7"/>
      <c r="F11" s="8"/>
      <c r="G11" s="8"/>
      <c r="H11" s="8"/>
      <c r="I11" s="28"/>
      <c r="J11" s="8"/>
      <c r="K11" s="8"/>
      <c r="L11" s="5"/>
      <c r="M11" s="20" t="s">
        <v>121</v>
      </c>
    </row>
    <row r="12" spans="1:13" x14ac:dyDescent="0.25">
      <c r="A12" s="22" t="s">
        <v>56</v>
      </c>
      <c r="B12" s="12"/>
      <c r="C12" s="5" t="s">
        <v>31</v>
      </c>
      <c r="D12" s="6"/>
      <c r="E12" s="7"/>
      <c r="F12" s="8"/>
      <c r="G12" s="8"/>
      <c r="H12" s="8"/>
      <c r="I12" s="28"/>
      <c r="J12" s="8"/>
      <c r="K12" s="8"/>
      <c r="L12" s="5"/>
      <c r="M12" s="20" t="s">
        <v>121</v>
      </c>
    </row>
    <row r="13" spans="1:13" x14ac:dyDescent="0.25">
      <c r="A13" s="22" t="s">
        <v>14</v>
      </c>
      <c r="B13" s="12"/>
      <c r="C13" s="5" t="s">
        <v>31</v>
      </c>
      <c r="D13" s="6"/>
      <c r="E13" s="7"/>
      <c r="F13" s="8"/>
      <c r="G13" s="8"/>
      <c r="H13" s="8"/>
      <c r="I13" s="28"/>
      <c r="J13" s="8"/>
      <c r="K13" s="8"/>
      <c r="L13" s="5"/>
      <c r="M13" s="20" t="s">
        <v>121</v>
      </c>
    </row>
    <row r="14" spans="1:13" x14ac:dyDescent="0.25">
      <c r="A14" s="22" t="s">
        <v>57</v>
      </c>
      <c r="B14" s="12"/>
      <c r="C14" s="5" t="s">
        <v>31</v>
      </c>
      <c r="D14" s="6"/>
      <c r="E14" s="7"/>
      <c r="F14" s="8"/>
      <c r="G14" s="8"/>
      <c r="H14" s="8"/>
      <c r="I14" s="28"/>
      <c r="J14" s="8"/>
      <c r="K14" s="8"/>
      <c r="L14" s="5"/>
      <c r="M14" s="20" t="s">
        <v>121</v>
      </c>
    </row>
    <row r="15" spans="1:13" ht="18.75" x14ac:dyDescent="0.3">
      <c r="A15" s="46" t="s">
        <v>11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8"/>
    </row>
    <row r="16" spans="1:13" x14ac:dyDescent="0.25">
      <c r="A16" s="23" t="s">
        <v>58</v>
      </c>
      <c r="B16" s="12"/>
      <c r="C16" s="5" t="s">
        <v>32</v>
      </c>
      <c r="D16" s="6"/>
      <c r="E16" s="13"/>
      <c r="F16" s="8"/>
      <c r="G16" s="8"/>
      <c r="H16" s="8"/>
      <c r="I16" s="8" t="s">
        <v>68</v>
      </c>
      <c r="J16" s="8"/>
      <c r="K16" s="8"/>
      <c r="L16" s="5"/>
      <c r="M16" s="20" t="s">
        <v>121</v>
      </c>
    </row>
    <row r="17" spans="1:13" x14ac:dyDescent="0.25">
      <c r="A17" s="23" t="s">
        <v>60</v>
      </c>
      <c r="B17" s="12"/>
      <c r="C17" s="5" t="s">
        <v>32</v>
      </c>
      <c r="D17" s="6"/>
      <c r="E17" s="13"/>
      <c r="F17" s="8"/>
      <c r="G17" s="8"/>
      <c r="H17" s="8"/>
      <c r="I17" s="8" t="s">
        <v>68</v>
      </c>
      <c r="J17" s="8"/>
      <c r="K17" s="8"/>
      <c r="L17" s="5"/>
      <c r="M17" s="20" t="s">
        <v>121</v>
      </c>
    </row>
    <row r="18" spans="1:13" x14ac:dyDescent="0.25">
      <c r="A18" s="41" t="s">
        <v>61</v>
      </c>
      <c r="B18" s="12"/>
      <c r="C18" s="5" t="s">
        <v>32</v>
      </c>
      <c r="D18" s="6"/>
      <c r="E18" s="14"/>
      <c r="F18" s="15"/>
      <c r="G18" s="15"/>
      <c r="H18" s="15"/>
      <c r="I18" s="8" t="s">
        <v>68</v>
      </c>
      <c r="J18" s="15"/>
      <c r="K18" s="8"/>
      <c r="L18" s="5"/>
      <c r="M18" s="20" t="s">
        <v>121</v>
      </c>
    </row>
    <row r="19" spans="1:13" x14ac:dyDescent="0.25">
      <c r="A19" s="24" t="s">
        <v>62</v>
      </c>
      <c r="B19" s="16"/>
      <c r="C19" s="5" t="s">
        <v>32</v>
      </c>
      <c r="D19" s="16"/>
      <c r="E19" s="16"/>
      <c r="F19" s="16"/>
      <c r="G19" s="16"/>
      <c r="H19" s="16"/>
      <c r="I19" s="8" t="s">
        <v>68</v>
      </c>
      <c r="J19" s="16"/>
      <c r="K19" s="16"/>
      <c r="L19" s="16"/>
      <c r="M19" s="20" t="s">
        <v>121</v>
      </c>
    </row>
    <row r="20" spans="1:13" x14ac:dyDescent="0.25">
      <c r="A20" s="23" t="s">
        <v>63</v>
      </c>
      <c r="B20" s="12"/>
      <c r="C20" s="5" t="s">
        <v>32</v>
      </c>
      <c r="D20" s="6"/>
      <c r="E20" s="14"/>
      <c r="F20" s="15"/>
      <c r="G20" s="15"/>
      <c r="H20" s="15"/>
      <c r="I20" s="8" t="s">
        <v>68</v>
      </c>
      <c r="J20" s="15"/>
      <c r="K20" s="8"/>
      <c r="L20" s="5"/>
      <c r="M20" s="20" t="s">
        <v>121</v>
      </c>
    </row>
    <row r="21" spans="1:13" x14ac:dyDescent="0.25">
      <c r="A21" s="23" t="s">
        <v>66</v>
      </c>
      <c r="B21" s="12"/>
      <c r="C21" s="5" t="s">
        <v>32</v>
      </c>
      <c r="D21" s="6"/>
      <c r="E21" s="14"/>
      <c r="F21" s="15"/>
      <c r="G21" s="15"/>
      <c r="H21" s="15"/>
      <c r="I21" s="8" t="s">
        <v>68</v>
      </c>
      <c r="J21" s="15"/>
      <c r="K21" s="8"/>
      <c r="L21" s="5"/>
      <c r="M21" s="20" t="s">
        <v>121</v>
      </c>
    </row>
    <row r="22" spans="1:13" x14ac:dyDescent="0.25">
      <c r="A22" s="24" t="s">
        <v>64</v>
      </c>
      <c r="B22" s="12"/>
      <c r="C22" s="5" t="s">
        <v>32</v>
      </c>
      <c r="D22" s="6"/>
      <c r="E22" s="14"/>
      <c r="F22" s="15"/>
      <c r="G22" s="15"/>
      <c r="H22" s="15"/>
      <c r="I22" s="8" t="s">
        <v>68</v>
      </c>
      <c r="J22" s="15"/>
      <c r="K22" s="8"/>
      <c r="L22" s="5"/>
      <c r="M22" s="20" t="s">
        <v>121</v>
      </c>
    </row>
    <row r="23" spans="1:13" x14ac:dyDescent="0.25">
      <c r="A23" s="24" t="s">
        <v>65</v>
      </c>
      <c r="B23" s="9"/>
      <c r="C23" s="5" t="s">
        <v>32</v>
      </c>
      <c r="D23" s="9"/>
      <c r="E23" s="9"/>
      <c r="F23" s="9"/>
      <c r="G23" s="9"/>
      <c r="H23" s="9"/>
      <c r="I23" s="8" t="s">
        <v>68</v>
      </c>
      <c r="J23" s="9"/>
      <c r="K23" s="9"/>
      <c r="L23" s="9"/>
      <c r="M23" s="20" t="s">
        <v>121</v>
      </c>
    </row>
    <row r="24" spans="1:13" x14ac:dyDescent="0.25">
      <c r="A24" s="23" t="s">
        <v>74</v>
      </c>
      <c r="B24" s="12"/>
      <c r="C24" s="5" t="s">
        <v>32</v>
      </c>
      <c r="D24" s="6"/>
      <c r="E24" s="13"/>
      <c r="F24" s="8"/>
      <c r="G24" s="8"/>
      <c r="H24" s="8"/>
      <c r="I24" s="8" t="s">
        <v>69</v>
      </c>
      <c r="J24" s="8"/>
      <c r="K24" s="8"/>
      <c r="L24" s="5"/>
      <c r="M24" s="20" t="s">
        <v>121</v>
      </c>
    </row>
    <row r="25" spans="1:13" x14ac:dyDescent="0.25">
      <c r="A25" s="24" t="s">
        <v>75</v>
      </c>
      <c r="B25" s="12"/>
      <c r="C25" s="5" t="s">
        <v>32</v>
      </c>
      <c r="D25" s="6"/>
      <c r="E25" s="13"/>
      <c r="F25" s="8"/>
      <c r="G25" s="8"/>
      <c r="H25" s="8"/>
      <c r="I25" s="8" t="s">
        <v>69</v>
      </c>
      <c r="J25" s="8"/>
      <c r="K25" s="8"/>
      <c r="L25" s="5"/>
      <c r="M25" s="20" t="s">
        <v>121</v>
      </c>
    </row>
    <row r="26" spans="1:13" x14ac:dyDescent="0.25">
      <c r="A26" s="24" t="s">
        <v>76</v>
      </c>
      <c r="B26" s="12"/>
      <c r="C26" s="5" t="s">
        <v>32</v>
      </c>
      <c r="D26" s="6"/>
      <c r="E26" s="14"/>
      <c r="F26" s="15"/>
      <c r="G26" s="15"/>
      <c r="H26" s="15"/>
      <c r="I26" s="8" t="s">
        <v>69</v>
      </c>
      <c r="J26" s="15"/>
      <c r="K26" s="8"/>
      <c r="L26" s="5"/>
      <c r="M26" s="20" t="s">
        <v>121</v>
      </c>
    </row>
    <row r="27" spans="1:13" x14ac:dyDescent="0.25">
      <c r="A27" s="41" t="s">
        <v>82</v>
      </c>
      <c r="B27" s="12"/>
      <c r="C27" s="5" t="s">
        <v>32</v>
      </c>
      <c r="D27" s="6"/>
      <c r="E27" s="14"/>
      <c r="F27" s="15"/>
      <c r="G27" s="15"/>
      <c r="H27" s="15"/>
      <c r="I27" s="8" t="s">
        <v>69</v>
      </c>
      <c r="J27" s="15"/>
      <c r="K27" s="8"/>
      <c r="L27" s="5"/>
      <c r="M27" s="20" t="s">
        <v>121</v>
      </c>
    </row>
    <row r="28" spans="1:13" x14ac:dyDescent="0.25">
      <c r="A28" s="23" t="s">
        <v>77</v>
      </c>
      <c r="B28" s="12"/>
      <c r="C28" s="5" t="s">
        <v>32</v>
      </c>
      <c r="D28" s="6"/>
      <c r="E28" s="14"/>
      <c r="F28" s="15"/>
      <c r="G28" s="15"/>
      <c r="H28" s="15"/>
      <c r="I28" s="8" t="s">
        <v>69</v>
      </c>
      <c r="J28" s="15"/>
      <c r="K28" s="8"/>
      <c r="L28" s="5"/>
      <c r="M28" s="20" t="s">
        <v>121</v>
      </c>
    </row>
    <row r="29" spans="1:13" x14ac:dyDescent="0.25">
      <c r="A29" s="23" t="s">
        <v>78</v>
      </c>
      <c r="B29" s="12"/>
      <c r="C29" s="5" t="s">
        <v>32</v>
      </c>
      <c r="D29" s="6"/>
      <c r="E29" s="14"/>
      <c r="F29" s="15"/>
      <c r="G29" s="15"/>
      <c r="H29" s="15"/>
      <c r="I29" s="8" t="s">
        <v>69</v>
      </c>
      <c r="J29" s="15"/>
      <c r="K29" s="8"/>
      <c r="L29" s="5"/>
      <c r="M29" s="20" t="s">
        <v>121</v>
      </c>
    </row>
    <row r="30" spans="1:13" x14ac:dyDescent="0.25">
      <c r="A30" s="24" t="s">
        <v>79</v>
      </c>
      <c r="B30" s="9"/>
      <c r="C30" s="5" t="s">
        <v>32</v>
      </c>
      <c r="D30" s="9"/>
      <c r="E30" s="9"/>
      <c r="F30" s="9"/>
      <c r="G30" s="9"/>
      <c r="H30" s="9"/>
      <c r="I30" s="8" t="s">
        <v>69</v>
      </c>
      <c r="J30" s="9"/>
      <c r="K30" s="9"/>
      <c r="L30" s="9"/>
      <c r="M30" s="20" t="s">
        <v>121</v>
      </c>
    </row>
    <row r="31" spans="1:13" x14ac:dyDescent="0.25">
      <c r="A31" s="41" t="s">
        <v>80</v>
      </c>
      <c r="B31" s="9"/>
      <c r="C31" s="5" t="s">
        <v>32</v>
      </c>
      <c r="D31" s="9"/>
      <c r="E31" s="9"/>
      <c r="F31" s="9"/>
      <c r="G31" s="9"/>
      <c r="H31" s="9"/>
      <c r="I31" s="8" t="s">
        <v>69</v>
      </c>
      <c r="J31" s="9"/>
      <c r="K31" s="9"/>
      <c r="L31" s="9"/>
      <c r="M31" s="20" t="s">
        <v>121</v>
      </c>
    </row>
    <row r="32" spans="1:13" ht="18.75" x14ac:dyDescent="0.3">
      <c r="A32" s="46" t="s">
        <v>59</v>
      </c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8"/>
    </row>
    <row r="33" spans="1:13" x14ac:dyDescent="0.25">
      <c r="A33" s="25" t="s">
        <v>60</v>
      </c>
      <c r="B33" s="12"/>
      <c r="C33" s="5" t="s">
        <v>32</v>
      </c>
      <c r="D33" s="9"/>
      <c r="E33" s="9"/>
      <c r="F33" s="9"/>
      <c r="G33" s="9"/>
      <c r="H33" s="9"/>
      <c r="I33" s="9" t="s">
        <v>68</v>
      </c>
      <c r="J33" s="9"/>
      <c r="K33" s="9"/>
      <c r="L33" s="9"/>
      <c r="M33" s="20" t="s">
        <v>121</v>
      </c>
    </row>
    <row r="34" spans="1:13" x14ac:dyDescent="0.25">
      <c r="A34" s="25" t="s">
        <v>62</v>
      </c>
      <c r="B34" s="16"/>
      <c r="C34" s="5" t="s">
        <v>32</v>
      </c>
      <c r="D34" s="9"/>
      <c r="E34" s="9"/>
      <c r="F34" s="9"/>
      <c r="G34" s="9"/>
      <c r="H34" s="9"/>
      <c r="I34" s="9" t="s">
        <v>68</v>
      </c>
      <c r="J34" s="9"/>
      <c r="K34" s="9"/>
      <c r="L34" s="9"/>
      <c r="M34" s="20" t="s">
        <v>121</v>
      </c>
    </row>
    <row r="35" spans="1:13" x14ac:dyDescent="0.25">
      <c r="A35" s="25" t="s">
        <v>66</v>
      </c>
      <c r="B35" s="12"/>
      <c r="C35" s="5" t="s">
        <v>32</v>
      </c>
      <c r="D35" s="9"/>
      <c r="E35" s="9"/>
      <c r="F35" s="9"/>
      <c r="G35" s="9"/>
      <c r="H35" s="9"/>
      <c r="I35" s="9" t="s">
        <v>68</v>
      </c>
      <c r="J35" s="9"/>
      <c r="K35" s="9"/>
      <c r="L35" s="9"/>
      <c r="M35" s="20" t="s">
        <v>121</v>
      </c>
    </row>
    <row r="36" spans="1:13" x14ac:dyDescent="0.25">
      <c r="A36" s="25" t="s">
        <v>75</v>
      </c>
      <c r="B36" s="12"/>
      <c r="C36" s="5" t="s">
        <v>32</v>
      </c>
      <c r="D36" s="9"/>
      <c r="E36" s="9"/>
      <c r="F36" s="9"/>
      <c r="G36" s="9"/>
      <c r="H36" s="9"/>
      <c r="I36" s="8" t="s">
        <v>69</v>
      </c>
      <c r="J36" s="9"/>
      <c r="K36" s="9"/>
      <c r="L36" s="9"/>
      <c r="M36" s="20" t="s">
        <v>121</v>
      </c>
    </row>
    <row r="37" spans="1:13" x14ac:dyDescent="0.25">
      <c r="A37" s="25" t="s">
        <v>76</v>
      </c>
      <c r="B37" s="12"/>
      <c r="C37" s="5" t="s">
        <v>32</v>
      </c>
      <c r="D37" s="9"/>
      <c r="E37" s="9"/>
      <c r="F37" s="9"/>
      <c r="G37" s="9"/>
      <c r="H37" s="9"/>
      <c r="I37" s="8" t="s">
        <v>69</v>
      </c>
      <c r="J37" s="9"/>
      <c r="K37" s="9"/>
      <c r="L37" s="9"/>
      <c r="M37" s="20" t="s">
        <v>121</v>
      </c>
    </row>
    <row r="38" spans="1:13" x14ac:dyDescent="0.25">
      <c r="A38" s="25" t="s">
        <v>81</v>
      </c>
      <c r="B38" s="12"/>
      <c r="C38" s="5" t="s">
        <v>32</v>
      </c>
      <c r="D38" s="9"/>
      <c r="E38" s="9"/>
      <c r="F38" s="9"/>
      <c r="G38" s="9"/>
      <c r="H38" s="9"/>
      <c r="I38" s="8" t="s">
        <v>69</v>
      </c>
      <c r="J38" s="9"/>
      <c r="K38" s="9"/>
      <c r="L38" s="9"/>
      <c r="M38" s="20" t="s">
        <v>121</v>
      </c>
    </row>
    <row r="39" spans="1:13" x14ac:dyDescent="0.25">
      <c r="A39" s="25" t="s">
        <v>82</v>
      </c>
      <c r="B39" s="12"/>
      <c r="C39" s="5" t="s">
        <v>32</v>
      </c>
      <c r="D39" s="9"/>
      <c r="E39" s="9"/>
      <c r="F39" s="9"/>
      <c r="G39" s="9"/>
      <c r="H39" s="9"/>
      <c r="I39" s="8" t="s">
        <v>69</v>
      </c>
      <c r="J39" s="9"/>
      <c r="K39" s="9"/>
      <c r="L39" s="9"/>
      <c r="M39" s="20" t="s">
        <v>121</v>
      </c>
    </row>
    <row r="40" spans="1:13" x14ac:dyDescent="0.25">
      <c r="A40" s="25" t="s">
        <v>78</v>
      </c>
      <c r="B40" s="12"/>
      <c r="C40" s="5" t="s">
        <v>32</v>
      </c>
      <c r="D40" s="9"/>
      <c r="E40" s="9"/>
      <c r="F40" s="9"/>
      <c r="G40" s="9"/>
      <c r="H40" s="9"/>
      <c r="I40" s="8" t="s">
        <v>69</v>
      </c>
      <c r="J40" s="9"/>
      <c r="K40" s="9"/>
      <c r="L40" s="9"/>
      <c r="M40" s="20" t="s">
        <v>121</v>
      </c>
    </row>
    <row r="41" spans="1:13" x14ac:dyDescent="0.25">
      <c r="A41" s="23" t="s">
        <v>79</v>
      </c>
      <c r="B41" s="9"/>
      <c r="C41" s="5" t="s">
        <v>32</v>
      </c>
      <c r="D41" s="9"/>
      <c r="E41" s="9"/>
      <c r="F41" s="9"/>
      <c r="G41" s="9"/>
      <c r="H41" s="9"/>
      <c r="I41" s="8" t="s">
        <v>69</v>
      </c>
      <c r="J41" s="9"/>
      <c r="K41" s="9"/>
      <c r="L41" s="9"/>
      <c r="M41" s="20" t="s">
        <v>121</v>
      </c>
    </row>
    <row r="42" spans="1:13" x14ac:dyDescent="0.25">
      <c r="A42" s="23" t="s">
        <v>80</v>
      </c>
      <c r="B42" s="9"/>
      <c r="C42" s="5" t="s">
        <v>32</v>
      </c>
      <c r="D42" s="9"/>
      <c r="E42" s="9"/>
      <c r="F42" s="9"/>
      <c r="G42" s="9"/>
      <c r="H42" s="9"/>
      <c r="I42" s="8" t="s">
        <v>69</v>
      </c>
      <c r="J42" s="9"/>
      <c r="K42" s="9"/>
      <c r="L42" s="9"/>
      <c r="M42" s="20" t="s">
        <v>121</v>
      </c>
    </row>
    <row r="43" spans="1:13" ht="18.75" x14ac:dyDescent="0.3">
      <c r="A43" s="46" t="s">
        <v>15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8"/>
    </row>
    <row r="44" spans="1:13" x14ac:dyDescent="0.25">
      <c r="A44" s="42" t="s">
        <v>16</v>
      </c>
      <c r="B44" s="9"/>
      <c r="C44" s="5" t="s">
        <v>9</v>
      </c>
      <c r="D44" s="9"/>
      <c r="E44" s="9"/>
      <c r="F44" s="9"/>
      <c r="G44" s="9"/>
      <c r="H44" s="9"/>
      <c r="I44" s="29"/>
      <c r="J44" s="9"/>
      <c r="K44" s="9"/>
      <c r="L44" s="9"/>
      <c r="M44" s="20" t="s">
        <v>120</v>
      </c>
    </row>
    <row r="45" spans="1:13" x14ac:dyDescent="0.25">
      <c r="A45" s="26" t="s">
        <v>17</v>
      </c>
      <c r="B45" s="9"/>
      <c r="C45" s="5" t="s">
        <v>9</v>
      </c>
      <c r="D45" s="9"/>
      <c r="E45" s="9"/>
      <c r="F45" s="9"/>
      <c r="G45" s="9"/>
      <c r="H45" s="9"/>
      <c r="I45" s="29"/>
      <c r="J45" s="9"/>
      <c r="K45" s="9"/>
      <c r="L45" s="9"/>
      <c r="M45" s="20" t="s">
        <v>120</v>
      </c>
    </row>
    <row r="46" spans="1:13" x14ac:dyDescent="0.25">
      <c r="A46" s="27" t="s">
        <v>18</v>
      </c>
      <c r="B46" s="10"/>
      <c r="C46" s="11" t="s">
        <v>9</v>
      </c>
      <c r="D46" s="10"/>
      <c r="E46" s="10"/>
      <c r="F46" s="10"/>
      <c r="G46" s="10"/>
      <c r="H46" s="10"/>
      <c r="I46" s="30"/>
      <c r="J46" s="10"/>
      <c r="K46" s="10"/>
      <c r="L46" s="10"/>
      <c r="M46" s="20" t="s">
        <v>120</v>
      </c>
    </row>
    <row r="47" spans="1:13" ht="18.75" x14ac:dyDescent="0.3">
      <c r="A47" s="46" t="s">
        <v>89</v>
      </c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8"/>
    </row>
    <row r="48" spans="1:13" ht="29.25" customHeight="1" x14ac:dyDescent="0.25">
      <c r="A48" s="43" t="s">
        <v>145</v>
      </c>
      <c r="B48" s="9"/>
      <c r="C48" s="5" t="s">
        <v>9</v>
      </c>
      <c r="D48" s="9"/>
      <c r="E48" s="9"/>
      <c r="F48" s="9"/>
      <c r="G48" s="9"/>
      <c r="H48" s="9"/>
      <c r="I48" s="29"/>
      <c r="J48" s="9"/>
      <c r="K48" s="9"/>
      <c r="L48" s="9"/>
      <c r="M48" s="44" t="s">
        <v>121</v>
      </c>
    </row>
  </sheetData>
  <mergeCells count="6">
    <mergeCell ref="A47:M47"/>
    <mergeCell ref="A2:M2"/>
    <mergeCell ref="A8:M8"/>
    <mergeCell ref="A15:M15"/>
    <mergeCell ref="A43:M43"/>
    <mergeCell ref="A32:M32"/>
  </mergeCells>
  <dataValidations count="2">
    <dataValidation type="list" allowBlank="1" showInputMessage="1" showErrorMessage="1" sqref="K3:K7 K16:K18 K24:K29 K20:K22 K9:K14" xr:uid="{41101F3B-0185-4DF7-B4BD-A9FC1F3946A7}">
      <formula1>"FSC,PEFC,Autre"</formula1>
    </dataValidation>
    <dataValidation type="list" allowBlank="1" showInputMessage="1" showErrorMessage="1" sqref="L3:L7 L16:L18 L24:L29 L20:L22 L9:L14" xr:uid="{E92C407B-8C9A-4140-87B3-1B5B1D7DFD04}">
      <formula1>"France , Europe ,  Autre"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38D9C-105B-4B47-BF86-5169C058F309}">
  <dimension ref="A1:L24"/>
  <sheetViews>
    <sheetView workbookViewId="0">
      <pane ySplit="1" topLeftCell="A2" activePane="bottomLeft" state="frozen"/>
      <selection pane="bottomLeft" activeCell="A6" sqref="A6"/>
    </sheetView>
  </sheetViews>
  <sheetFormatPr baseColWidth="10" defaultRowHeight="15" x14ac:dyDescent="0.25"/>
  <cols>
    <col min="1" max="1" width="77" bestFit="1" customWidth="1"/>
    <col min="2" max="2" width="26" bestFit="1" customWidth="1"/>
    <col min="3" max="3" width="18.140625" bestFit="1" customWidth="1"/>
    <col min="4" max="4" width="18.7109375" customWidth="1"/>
    <col min="5" max="5" width="19" customWidth="1"/>
    <col min="6" max="6" width="17.7109375" customWidth="1"/>
    <col min="7" max="7" width="18.7109375" customWidth="1"/>
    <col min="8" max="8" width="14.140625" customWidth="1"/>
    <col min="9" max="9" width="15.140625" customWidth="1"/>
    <col min="12" max="12" width="30.140625" customWidth="1"/>
  </cols>
  <sheetData>
    <row r="1" spans="1:12" ht="45.75" thickBot="1" x14ac:dyDescent="0.3">
      <c r="A1" s="1" t="s">
        <v>2</v>
      </c>
      <c r="B1" s="1" t="s">
        <v>3</v>
      </c>
      <c r="C1" s="1" t="s">
        <v>4</v>
      </c>
      <c r="D1" s="2" t="s">
        <v>92</v>
      </c>
      <c r="E1" s="4" t="s">
        <v>143</v>
      </c>
      <c r="F1" s="4" t="s">
        <v>144</v>
      </c>
      <c r="G1" s="2" t="s">
        <v>92</v>
      </c>
      <c r="H1" s="3" t="s">
        <v>90</v>
      </c>
      <c r="I1" s="3" t="s">
        <v>91</v>
      </c>
      <c r="J1" s="3" t="s">
        <v>33</v>
      </c>
      <c r="K1" s="4" t="s">
        <v>34</v>
      </c>
      <c r="L1" s="3" t="s">
        <v>6</v>
      </c>
    </row>
    <row r="2" spans="1:12" ht="18.75" x14ac:dyDescent="0.3">
      <c r="A2" s="52" t="s">
        <v>21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4"/>
    </row>
    <row r="3" spans="1:12" x14ac:dyDescent="0.25">
      <c r="A3" s="55" t="s">
        <v>123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7"/>
    </row>
    <row r="4" spans="1:12" x14ac:dyDescent="0.25">
      <c r="A4" s="38" t="s">
        <v>93</v>
      </c>
      <c r="B4" s="9"/>
      <c r="C4" s="5" t="s">
        <v>23</v>
      </c>
      <c r="D4" s="9"/>
      <c r="E4" s="9"/>
      <c r="F4" s="9"/>
      <c r="G4" s="9"/>
      <c r="H4" s="9"/>
      <c r="I4" s="9"/>
      <c r="J4" s="9"/>
      <c r="K4" s="9"/>
      <c r="L4" s="9" t="s">
        <v>122</v>
      </c>
    </row>
    <row r="5" spans="1:12" x14ac:dyDescent="0.25">
      <c r="A5" s="9" t="s">
        <v>95</v>
      </c>
      <c r="B5" s="9"/>
      <c r="C5" s="5" t="s">
        <v>23</v>
      </c>
      <c r="D5" s="9"/>
      <c r="E5" s="9"/>
      <c r="F5" s="9"/>
      <c r="G5" s="9"/>
      <c r="H5" s="9"/>
      <c r="I5" s="9"/>
      <c r="J5" s="9"/>
      <c r="K5" s="9"/>
      <c r="L5" s="9" t="s">
        <v>122</v>
      </c>
    </row>
    <row r="6" spans="1:12" x14ac:dyDescent="0.25">
      <c r="A6" s="9" t="s">
        <v>96</v>
      </c>
      <c r="B6" s="9"/>
      <c r="C6" s="5" t="s">
        <v>23</v>
      </c>
      <c r="D6" s="9"/>
      <c r="E6" s="9"/>
      <c r="F6" s="9"/>
      <c r="G6" s="9"/>
      <c r="H6" s="9"/>
      <c r="I6" s="9"/>
      <c r="J6" s="9"/>
      <c r="K6" s="9"/>
      <c r="L6" s="9" t="s">
        <v>122</v>
      </c>
    </row>
    <row r="7" spans="1:12" x14ac:dyDescent="0.25">
      <c r="A7" s="9" t="s">
        <v>94</v>
      </c>
      <c r="B7" s="9"/>
      <c r="C7" s="5" t="s">
        <v>23</v>
      </c>
      <c r="D7" s="9"/>
      <c r="E7" s="9"/>
      <c r="F7" s="9"/>
      <c r="G7" s="9"/>
      <c r="H7" s="9"/>
      <c r="I7" s="9"/>
      <c r="J7" s="9"/>
      <c r="K7" s="9"/>
      <c r="L7" s="9" t="s">
        <v>122</v>
      </c>
    </row>
    <row r="8" spans="1:12" x14ac:dyDescent="0.25">
      <c r="A8" s="55" t="s">
        <v>29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7"/>
    </row>
    <row r="9" spans="1:12" x14ac:dyDescent="0.25">
      <c r="A9" s="9" t="s">
        <v>26</v>
      </c>
      <c r="B9" s="9"/>
      <c r="C9" s="5" t="s">
        <v>23</v>
      </c>
      <c r="D9" s="9"/>
      <c r="E9" s="9"/>
      <c r="F9" s="9"/>
      <c r="G9" s="9"/>
      <c r="H9" s="9"/>
      <c r="I9" s="9"/>
      <c r="J9" s="9"/>
      <c r="K9" s="9"/>
      <c r="L9" s="9" t="s">
        <v>122</v>
      </c>
    </row>
    <row r="10" spans="1:12" x14ac:dyDescent="0.25">
      <c r="A10" s="9" t="s">
        <v>27</v>
      </c>
      <c r="B10" s="9"/>
      <c r="C10" s="5" t="s">
        <v>23</v>
      </c>
      <c r="D10" s="9"/>
      <c r="E10" s="9"/>
      <c r="F10" s="9"/>
      <c r="G10" s="9"/>
      <c r="H10" s="9"/>
      <c r="I10" s="9"/>
      <c r="J10" s="9"/>
      <c r="K10" s="9"/>
      <c r="L10" s="9" t="s">
        <v>122</v>
      </c>
    </row>
    <row r="11" spans="1:12" x14ac:dyDescent="0.25">
      <c r="A11" s="9" t="s">
        <v>36</v>
      </c>
      <c r="B11" s="9"/>
      <c r="C11" s="5" t="s">
        <v>23</v>
      </c>
      <c r="D11" s="9"/>
      <c r="E11" s="9"/>
      <c r="F11" s="9"/>
      <c r="G11" s="9"/>
      <c r="H11" s="9"/>
      <c r="I11" s="9"/>
      <c r="J11" s="9"/>
      <c r="K11" s="9"/>
      <c r="L11" s="9" t="s">
        <v>122</v>
      </c>
    </row>
    <row r="12" spans="1:12" x14ac:dyDescent="0.25">
      <c r="A12" s="9" t="s">
        <v>71</v>
      </c>
      <c r="B12" s="9"/>
      <c r="C12" s="5" t="s">
        <v>23</v>
      </c>
      <c r="D12" s="9"/>
      <c r="E12" s="9"/>
      <c r="F12" s="9"/>
      <c r="G12" s="9"/>
      <c r="H12" s="9"/>
      <c r="I12" s="9"/>
      <c r="J12" s="9"/>
      <c r="K12" s="9"/>
      <c r="L12" s="9" t="s">
        <v>122</v>
      </c>
    </row>
    <row r="13" spans="1:12" x14ac:dyDescent="0.25">
      <c r="A13" s="55" t="s">
        <v>30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7"/>
    </row>
    <row r="14" spans="1:12" x14ac:dyDescent="0.25">
      <c r="A14" s="9" t="s">
        <v>97</v>
      </c>
      <c r="B14" s="39"/>
      <c r="C14" s="5" t="s">
        <v>23</v>
      </c>
      <c r="D14" s="39"/>
      <c r="E14" s="39"/>
      <c r="F14" s="39"/>
      <c r="G14" s="39"/>
      <c r="H14" s="39"/>
      <c r="I14" s="39"/>
      <c r="J14" s="39"/>
      <c r="K14" s="39"/>
      <c r="L14" s="9" t="s">
        <v>122</v>
      </c>
    </row>
    <row r="15" spans="1:12" x14ac:dyDescent="0.25">
      <c r="A15" s="9" t="s">
        <v>28</v>
      </c>
      <c r="B15" s="9"/>
      <c r="C15" s="5" t="s">
        <v>23</v>
      </c>
      <c r="D15" s="9"/>
      <c r="E15" s="9"/>
      <c r="F15" s="9"/>
      <c r="G15" s="9"/>
      <c r="H15" s="9"/>
      <c r="I15" s="9"/>
      <c r="J15" s="9"/>
      <c r="K15" s="9"/>
      <c r="L15" s="9" t="s">
        <v>122</v>
      </c>
    </row>
    <row r="16" spans="1:12" x14ac:dyDescent="0.25">
      <c r="A16" s="38" t="s">
        <v>0</v>
      </c>
      <c r="B16" s="9"/>
      <c r="C16" s="5" t="s">
        <v>23</v>
      </c>
      <c r="D16" s="9"/>
      <c r="E16" s="9"/>
      <c r="F16" s="9"/>
      <c r="G16" s="9"/>
      <c r="H16" s="9"/>
      <c r="I16" s="9"/>
      <c r="J16" s="9"/>
      <c r="K16" s="9"/>
      <c r="L16" s="9" t="s">
        <v>122</v>
      </c>
    </row>
    <row r="17" spans="1:12" ht="15.6" customHeight="1" x14ac:dyDescent="0.25">
      <c r="A17" s="9" t="s">
        <v>1</v>
      </c>
      <c r="B17" s="9"/>
      <c r="C17" s="5" t="s">
        <v>23</v>
      </c>
      <c r="D17" s="9"/>
      <c r="E17" s="9"/>
      <c r="F17" s="9"/>
      <c r="G17" s="9"/>
      <c r="H17" s="9"/>
      <c r="I17" s="9"/>
      <c r="J17" s="9"/>
      <c r="K17" s="9"/>
      <c r="L17" s="9" t="s">
        <v>122</v>
      </c>
    </row>
    <row r="18" spans="1:12" ht="15.6" customHeight="1" x14ac:dyDescent="0.25">
      <c r="A18" s="9" t="s">
        <v>24</v>
      </c>
      <c r="B18" s="9"/>
      <c r="C18" s="5" t="s">
        <v>23</v>
      </c>
      <c r="D18" s="9"/>
      <c r="E18" s="9"/>
      <c r="F18" s="9"/>
      <c r="G18" s="9"/>
      <c r="H18" s="9"/>
      <c r="I18" s="9"/>
      <c r="J18" s="9"/>
      <c r="K18" s="9"/>
      <c r="L18" s="9" t="s">
        <v>122</v>
      </c>
    </row>
    <row r="19" spans="1:12" ht="15.6" customHeight="1" x14ac:dyDescent="0.25">
      <c r="A19" s="9" t="s">
        <v>25</v>
      </c>
      <c r="B19" s="9"/>
      <c r="C19" s="5" t="s">
        <v>23</v>
      </c>
      <c r="D19" s="9"/>
      <c r="E19" s="9"/>
      <c r="F19" s="9"/>
      <c r="G19" s="9"/>
      <c r="H19" s="9"/>
      <c r="I19" s="9"/>
      <c r="J19" s="9"/>
      <c r="K19" s="9"/>
      <c r="L19" s="9" t="s">
        <v>122</v>
      </c>
    </row>
    <row r="20" spans="1:12" x14ac:dyDescent="0.25">
      <c r="A20" s="9" t="s">
        <v>97</v>
      </c>
      <c r="B20" s="9"/>
      <c r="C20" s="5" t="s">
        <v>23</v>
      </c>
      <c r="D20" s="9"/>
      <c r="E20" s="9"/>
      <c r="F20" s="9"/>
      <c r="G20" s="9"/>
      <c r="H20" s="9"/>
      <c r="I20" s="9"/>
      <c r="J20" s="9"/>
      <c r="K20" s="9"/>
      <c r="L20" s="9" t="s">
        <v>122</v>
      </c>
    </row>
    <row r="21" spans="1:12" ht="18.75" x14ac:dyDescent="0.3">
      <c r="A21" s="46" t="s">
        <v>22</v>
      </c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8"/>
    </row>
    <row r="22" spans="1:12" x14ac:dyDescent="0.25">
      <c r="A22" s="38" t="s">
        <v>19</v>
      </c>
      <c r="B22" s="9"/>
      <c r="C22" s="5" t="s">
        <v>23</v>
      </c>
      <c r="D22" s="9"/>
      <c r="E22" s="9"/>
      <c r="F22" s="9"/>
      <c r="G22" s="9"/>
      <c r="H22" s="9"/>
      <c r="I22" s="9"/>
      <c r="J22" s="9"/>
      <c r="K22" s="9"/>
      <c r="L22" s="9" t="s">
        <v>122</v>
      </c>
    </row>
    <row r="23" spans="1:12" x14ac:dyDescent="0.25">
      <c r="A23" s="9" t="s">
        <v>20</v>
      </c>
      <c r="B23" s="9"/>
      <c r="C23" s="5" t="s">
        <v>23</v>
      </c>
      <c r="D23" s="9"/>
      <c r="E23" s="9"/>
      <c r="F23" s="9"/>
      <c r="G23" s="9"/>
      <c r="H23" s="9"/>
      <c r="I23" s="9"/>
      <c r="J23" s="9"/>
      <c r="K23" s="9"/>
      <c r="L23" s="9" t="s">
        <v>122</v>
      </c>
    </row>
    <row r="24" spans="1:12" x14ac:dyDescent="0.25">
      <c r="A24" s="9" t="s">
        <v>71</v>
      </c>
      <c r="B24" s="9"/>
      <c r="C24" s="5" t="s">
        <v>23</v>
      </c>
      <c r="D24" s="9"/>
      <c r="E24" s="9"/>
      <c r="F24" s="9"/>
      <c r="G24" s="9"/>
      <c r="H24" s="9"/>
      <c r="I24" s="9"/>
      <c r="J24" s="9"/>
      <c r="K24" s="9"/>
      <c r="L24" s="9" t="s">
        <v>122</v>
      </c>
    </row>
  </sheetData>
  <mergeCells count="5">
    <mergeCell ref="A2:L2"/>
    <mergeCell ref="A21:L21"/>
    <mergeCell ref="A8:L8"/>
    <mergeCell ref="A13:L13"/>
    <mergeCell ref="A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EDB5D-3153-44A4-ABAD-F11497397259}">
  <dimension ref="A1:F31"/>
  <sheetViews>
    <sheetView workbookViewId="0">
      <pane ySplit="1" topLeftCell="A2" activePane="bottomLeft" state="frozen"/>
      <selection pane="bottomLeft" activeCell="D25" sqref="D25"/>
    </sheetView>
  </sheetViews>
  <sheetFormatPr baseColWidth="10" defaultRowHeight="15" x14ac:dyDescent="0.25"/>
  <cols>
    <col min="1" max="1" width="79" bestFit="1" customWidth="1"/>
    <col min="2" max="2" width="26" bestFit="1" customWidth="1"/>
    <col min="3" max="3" width="18.140625" bestFit="1" customWidth="1"/>
  </cols>
  <sheetData>
    <row r="1" spans="1:6" ht="45.75" thickBot="1" x14ac:dyDescent="0.3">
      <c r="A1" s="1" t="s">
        <v>72</v>
      </c>
      <c r="B1" s="1" t="s">
        <v>3</v>
      </c>
      <c r="C1" s="1" t="s">
        <v>4</v>
      </c>
      <c r="D1" s="2" t="s">
        <v>98</v>
      </c>
      <c r="E1" s="4" t="s">
        <v>99</v>
      </c>
      <c r="F1" s="4" t="s">
        <v>33</v>
      </c>
    </row>
    <row r="2" spans="1:6" x14ac:dyDescent="0.25">
      <c r="A2" s="9" t="s">
        <v>37</v>
      </c>
      <c r="B2" s="9"/>
      <c r="C2" s="9" t="s">
        <v>141</v>
      </c>
      <c r="D2" s="9"/>
      <c r="E2" s="9"/>
      <c r="F2" s="9"/>
    </row>
    <row r="3" spans="1:6" x14ac:dyDescent="0.25">
      <c r="A3" s="9" t="s">
        <v>38</v>
      </c>
      <c r="B3" s="9"/>
      <c r="C3" s="9" t="s">
        <v>141</v>
      </c>
      <c r="D3" s="9"/>
      <c r="E3" s="9"/>
      <c r="F3" s="9"/>
    </row>
    <row r="4" spans="1:6" x14ac:dyDescent="0.25">
      <c r="A4" s="9" t="s">
        <v>39</v>
      </c>
      <c r="B4" s="9"/>
      <c r="C4" s="9" t="s">
        <v>141</v>
      </c>
      <c r="D4" s="9"/>
      <c r="E4" s="9"/>
      <c r="F4" s="9"/>
    </row>
    <row r="5" spans="1:6" x14ac:dyDescent="0.25">
      <c r="A5" s="9" t="s">
        <v>40</v>
      </c>
      <c r="B5" s="9"/>
      <c r="C5" s="9" t="s">
        <v>141</v>
      </c>
      <c r="D5" s="9"/>
      <c r="E5" s="9"/>
      <c r="F5" s="9"/>
    </row>
    <row r="6" spans="1:6" x14ac:dyDescent="0.25">
      <c r="A6" s="9" t="s">
        <v>41</v>
      </c>
      <c r="B6" s="9"/>
      <c r="C6" s="9" t="s">
        <v>141</v>
      </c>
      <c r="D6" s="9"/>
      <c r="E6" s="9"/>
      <c r="F6" s="9"/>
    </row>
    <row r="7" spans="1:6" x14ac:dyDescent="0.25">
      <c r="A7" s="9" t="s">
        <v>42</v>
      </c>
      <c r="B7" s="9"/>
      <c r="C7" s="9" t="s">
        <v>141</v>
      </c>
      <c r="D7" s="9"/>
      <c r="E7" s="9"/>
      <c r="F7" s="9"/>
    </row>
    <row r="8" spans="1:6" x14ac:dyDescent="0.25">
      <c r="A8" s="9" t="s">
        <v>43</v>
      </c>
      <c r="B8" s="9"/>
      <c r="C8" s="9" t="s">
        <v>141</v>
      </c>
      <c r="D8" s="9"/>
      <c r="E8" s="9"/>
      <c r="F8" s="9"/>
    </row>
    <row r="9" spans="1:6" x14ac:dyDescent="0.25">
      <c r="A9" s="9" t="s">
        <v>44</v>
      </c>
      <c r="B9" s="9"/>
      <c r="C9" s="9" t="s">
        <v>141</v>
      </c>
      <c r="D9" s="9"/>
      <c r="E9" s="9"/>
      <c r="F9" s="9"/>
    </row>
    <row r="10" spans="1:6" x14ac:dyDescent="0.25">
      <c r="A10" s="9" t="s">
        <v>45</v>
      </c>
      <c r="B10" s="9"/>
      <c r="C10" s="9" t="s">
        <v>141</v>
      </c>
      <c r="D10" s="9"/>
      <c r="E10" s="9"/>
      <c r="F10" s="9"/>
    </row>
    <row r="11" spans="1:6" x14ac:dyDescent="0.25">
      <c r="A11" s="9" t="s">
        <v>46</v>
      </c>
      <c r="B11" s="9"/>
      <c r="C11" s="9" t="s">
        <v>141</v>
      </c>
      <c r="D11" s="9"/>
      <c r="E11" s="9"/>
      <c r="F11" s="9"/>
    </row>
    <row r="12" spans="1:6" x14ac:dyDescent="0.25">
      <c r="A12" s="9" t="s">
        <v>47</v>
      </c>
      <c r="B12" s="9"/>
      <c r="C12" s="9" t="s">
        <v>141</v>
      </c>
      <c r="D12" s="9"/>
      <c r="E12" s="9"/>
      <c r="F12" s="9"/>
    </row>
    <row r="13" spans="1:6" x14ac:dyDescent="0.25">
      <c r="A13" s="9" t="s">
        <v>48</v>
      </c>
      <c r="B13" s="9"/>
      <c r="C13" s="9" t="s">
        <v>141</v>
      </c>
      <c r="D13" s="9"/>
      <c r="E13" s="9"/>
      <c r="F13" s="9"/>
    </row>
    <row r="14" spans="1:6" x14ac:dyDescent="0.25">
      <c r="A14" s="9" t="s">
        <v>49</v>
      </c>
      <c r="B14" s="9"/>
      <c r="C14" s="9" t="s">
        <v>141</v>
      </c>
      <c r="D14" s="9"/>
      <c r="E14" s="9"/>
      <c r="F14" s="9"/>
    </row>
    <row r="15" spans="1:6" x14ac:dyDescent="0.25">
      <c r="A15" s="9" t="s">
        <v>50</v>
      </c>
      <c r="B15" s="9"/>
      <c r="C15" s="9" t="s">
        <v>141</v>
      </c>
      <c r="D15" s="9"/>
      <c r="E15" s="9"/>
      <c r="F15" s="9"/>
    </row>
    <row r="16" spans="1:6" x14ac:dyDescent="0.25">
      <c r="A16" s="9" t="s">
        <v>51</v>
      </c>
      <c r="B16" s="9"/>
      <c r="C16" s="9" t="s">
        <v>141</v>
      </c>
      <c r="D16" s="9"/>
      <c r="E16" s="9"/>
      <c r="F16" s="9"/>
    </row>
    <row r="17" spans="1:6" x14ac:dyDescent="0.25">
      <c r="A17" s="9" t="s">
        <v>52</v>
      </c>
      <c r="B17" s="9"/>
      <c r="C17" s="9" t="s">
        <v>141</v>
      </c>
      <c r="D17" s="9"/>
      <c r="E17" s="9"/>
      <c r="F17" s="9"/>
    </row>
    <row r="18" spans="1:6" x14ac:dyDescent="0.25">
      <c r="A18" s="9" t="s">
        <v>53</v>
      </c>
      <c r="B18" s="9"/>
      <c r="C18" s="9" t="s">
        <v>141</v>
      </c>
      <c r="D18" s="9"/>
      <c r="E18" s="9"/>
      <c r="F18" s="9"/>
    </row>
    <row r="19" spans="1:6" x14ac:dyDescent="0.25">
      <c r="A19" s="9" t="s">
        <v>54</v>
      </c>
      <c r="B19" s="9"/>
      <c r="C19" s="9" t="s">
        <v>141</v>
      </c>
      <c r="D19" s="9"/>
      <c r="E19" s="9"/>
      <c r="F19" s="9"/>
    </row>
    <row r="20" spans="1:6" x14ac:dyDescent="0.25">
      <c r="A20" s="9" t="s">
        <v>55</v>
      </c>
      <c r="B20" s="9"/>
      <c r="C20" s="9" t="s">
        <v>141</v>
      </c>
      <c r="D20" s="9"/>
      <c r="E20" s="9"/>
      <c r="F20" s="9"/>
    </row>
    <row r="21" spans="1:6" x14ac:dyDescent="0.25">
      <c r="A21" s="9" t="s">
        <v>109</v>
      </c>
      <c r="B21" s="9"/>
      <c r="C21" s="9" t="s">
        <v>141</v>
      </c>
      <c r="D21" s="9"/>
      <c r="E21" s="9"/>
      <c r="F21" s="9"/>
    </row>
    <row r="22" spans="1:6" x14ac:dyDescent="0.25">
      <c r="A22" s="9" t="s">
        <v>110</v>
      </c>
      <c r="B22" s="9"/>
      <c r="C22" s="9" t="s">
        <v>141</v>
      </c>
      <c r="D22" s="9"/>
      <c r="E22" s="9"/>
      <c r="F22" s="9"/>
    </row>
    <row r="23" spans="1:6" x14ac:dyDescent="0.25">
      <c r="A23" s="9" t="s">
        <v>111</v>
      </c>
      <c r="B23" s="9"/>
      <c r="C23" s="9" t="s">
        <v>141</v>
      </c>
      <c r="D23" s="9"/>
      <c r="E23" s="9"/>
      <c r="F23" s="9"/>
    </row>
    <row r="24" spans="1:6" x14ac:dyDescent="0.25">
      <c r="A24" s="9" t="s">
        <v>112</v>
      </c>
      <c r="B24" s="9"/>
      <c r="C24" s="9" t="s">
        <v>141</v>
      </c>
      <c r="D24" s="9"/>
      <c r="E24" s="9"/>
      <c r="F24" s="9"/>
    </row>
    <row r="25" spans="1:6" x14ac:dyDescent="0.25">
      <c r="A25" s="9" t="s">
        <v>113</v>
      </c>
      <c r="B25" s="9"/>
      <c r="C25" s="9" t="s">
        <v>141</v>
      </c>
      <c r="D25" s="9"/>
      <c r="E25" s="9"/>
      <c r="F25" s="9"/>
    </row>
    <row r="26" spans="1:6" x14ac:dyDescent="0.25">
      <c r="A26" s="38" t="s">
        <v>114</v>
      </c>
      <c r="B26" s="9"/>
      <c r="C26" s="9" t="s">
        <v>141</v>
      </c>
      <c r="D26" s="9"/>
      <c r="E26" s="9"/>
      <c r="F26" s="9"/>
    </row>
    <row r="27" spans="1:6" x14ac:dyDescent="0.25">
      <c r="A27" s="9" t="s">
        <v>115</v>
      </c>
      <c r="B27" s="9"/>
      <c r="C27" s="9" t="s">
        <v>141</v>
      </c>
      <c r="D27" s="9"/>
      <c r="E27" s="9"/>
      <c r="F27" s="9"/>
    </row>
    <row r="28" spans="1:6" x14ac:dyDescent="0.25">
      <c r="A28" s="9" t="s">
        <v>116</v>
      </c>
      <c r="B28" s="9"/>
      <c r="C28" s="9" t="s">
        <v>141</v>
      </c>
      <c r="D28" s="9"/>
      <c r="E28" s="9"/>
      <c r="F28" s="9"/>
    </row>
    <row r="29" spans="1:6" x14ac:dyDescent="0.25">
      <c r="A29" s="9" t="s">
        <v>117</v>
      </c>
      <c r="B29" s="9"/>
      <c r="C29" s="9" t="s">
        <v>141</v>
      </c>
      <c r="D29" s="9"/>
      <c r="E29" s="9"/>
      <c r="F29" s="9"/>
    </row>
    <row r="30" spans="1:6" x14ac:dyDescent="0.25">
      <c r="A30" s="9" t="s">
        <v>118</v>
      </c>
      <c r="B30" s="9"/>
      <c r="C30" s="9" t="s">
        <v>141</v>
      </c>
      <c r="D30" s="9"/>
      <c r="E30" s="9"/>
      <c r="F30" s="9"/>
    </row>
    <row r="31" spans="1:6" x14ac:dyDescent="0.25">
      <c r="A31" s="9" t="s">
        <v>119</v>
      </c>
      <c r="B31" s="9"/>
      <c r="C31" s="9" t="s">
        <v>141</v>
      </c>
      <c r="D31" s="9"/>
      <c r="E31" s="9"/>
      <c r="F31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7179C-8897-463A-9335-F61620CAAF28}">
  <dimension ref="A1:I3"/>
  <sheetViews>
    <sheetView workbookViewId="0">
      <selection activeCell="A20" sqref="A20"/>
    </sheetView>
  </sheetViews>
  <sheetFormatPr baseColWidth="10" defaultRowHeight="15" x14ac:dyDescent="0.25"/>
  <cols>
    <col min="1" max="1" width="96.42578125" customWidth="1"/>
    <col min="2" max="2" width="26" bestFit="1" customWidth="1"/>
    <col min="3" max="3" width="18.140625" bestFit="1" customWidth="1"/>
    <col min="4" max="4" width="18.42578125" customWidth="1"/>
    <col min="5" max="5" width="18.5703125" customWidth="1"/>
    <col min="6" max="6" width="14.140625" customWidth="1"/>
    <col min="7" max="7" width="15.7109375" customWidth="1"/>
    <col min="9" max="9" width="18.140625" bestFit="1" customWidth="1"/>
  </cols>
  <sheetData>
    <row r="1" spans="1:9" ht="75.75" thickBot="1" x14ac:dyDescent="0.3">
      <c r="A1" s="1" t="s">
        <v>72</v>
      </c>
      <c r="B1" s="1" t="s">
        <v>3</v>
      </c>
      <c r="C1" s="2" t="s">
        <v>101</v>
      </c>
      <c r="D1" s="2" t="s">
        <v>105</v>
      </c>
      <c r="E1" s="4" t="s">
        <v>106</v>
      </c>
      <c r="F1" s="4" t="s">
        <v>107</v>
      </c>
      <c r="G1" s="3" t="s">
        <v>108</v>
      </c>
      <c r="H1" s="3" t="s">
        <v>33</v>
      </c>
      <c r="I1" s="3" t="s">
        <v>6</v>
      </c>
    </row>
    <row r="2" spans="1:9" x14ac:dyDescent="0.25">
      <c r="A2" s="9" t="s">
        <v>100</v>
      </c>
      <c r="B2" s="9"/>
      <c r="C2" s="9"/>
      <c r="D2" s="9"/>
      <c r="E2" s="9"/>
      <c r="F2" s="9"/>
      <c r="G2" s="9"/>
      <c r="H2" s="9"/>
      <c r="I2" s="9" t="s">
        <v>124</v>
      </c>
    </row>
    <row r="3" spans="1:9" x14ac:dyDescent="0.25">
      <c r="A3" s="9" t="s">
        <v>102</v>
      </c>
      <c r="B3" s="9"/>
      <c r="C3" s="9"/>
      <c r="D3" s="9"/>
      <c r="E3" s="9"/>
      <c r="F3" s="9"/>
      <c r="G3" s="9"/>
      <c r="H3" s="9"/>
      <c r="I3" s="9" t="s">
        <v>125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8BD8E-6F84-472F-860D-0A8A1C6B1384}">
  <dimension ref="A1:G14"/>
  <sheetViews>
    <sheetView tabSelected="1" workbookViewId="0">
      <selection activeCell="G8" sqref="G8"/>
    </sheetView>
  </sheetViews>
  <sheetFormatPr baseColWidth="10" defaultRowHeight="15" x14ac:dyDescent="0.25"/>
  <cols>
    <col min="1" max="1" width="57.85546875" bestFit="1" customWidth="1"/>
    <col min="2" max="2" width="18.42578125" customWidth="1"/>
    <col min="4" max="4" width="14.42578125" style="36" bestFit="1" customWidth="1"/>
    <col min="5" max="5" width="14.7109375" style="36" customWidth="1"/>
  </cols>
  <sheetData>
    <row r="1" spans="1:7" ht="45" x14ac:dyDescent="0.25">
      <c r="A1" s="32"/>
      <c r="B1" s="33" t="s">
        <v>129</v>
      </c>
      <c r="C1" s="31" t="s">
        <v>126</v>
      </c>
      <c r="D1" s="34" t="s">
        <v>127</v>
      </c>
      <c r="E1" s="34" t="s">
        <v>128</v>
      </c>
    </row>
    <row r="2" spans="1:7" x14ac:dyDescent="0.25">
      <c r="A2" s="9" t="s">
        <v>130</v>
      </c>
      <c r="B2" s="9" t="s">
        <v>120</v>
      </c>
      <c r="C2" s="45">
        <v>4500000</v>
      </c>
      <c r="D2" s="35">
        <f>'BPU Papier'!G3</f>
        <v>0</v>
      </c>
      <c r="E2" s="35">
        <f>D2*C2</f>
        <v>0</v>
      </c>
      <c r="G2" s="58" t="s">
        <v>146</v>
      </c>
    </row>
    <row r="3" spans="1:7" x14ac:dyDescent="0.25">
      <c r="A3" s="9" t="s">
        <v>131</v>
      </c>
      <c r="B3" s="9" t="s">
        <v>120</v>
      </c>
      <c r="C3" s="45">
        <v>1100000</v>
      </c>
      <c r="D3" s="35">
        <f>'BPU Papier'!G6</f>
        <v>0</v>
      </c>
      <c r="E3" s="35">
        <f t="shared" ref="E3:E12" si="0">D3*C3</f>
        <v>0</v>
      </c>
    </row>
    <row r="4" spans="1:7" x14ac:dyDescent="0.25">
      <c r="A4" s="9" t="s">
        <v>132</v>
      </c>
      <c r="B4" s="9" t="s">
        <v>120</v>
      </c>
      <c r="C4" s="45">
        <v>65000</v>
      </c>
      <c r="D4" s="35">
        <f>'BPU Papier'!G9</f>
        <v>0</v>
      </c>
      <c r="E4" s="35">
        <f t="shared" si="0"/>
        <v>0</v>
      </c>
    </row>
    <row r="5" spans="1:7" x14ac:dyDescent="0.25">
      <c r="A5" s="9" t="s">
        <v>133</v>
      </c>
      <c r="B5" s="9" t="s">
        <v>120</v>
      </c>
      <c r="C5" s="45">
        <v>15000</v>
      </c>
      <c r="D5" s="35">
        <f>'BPU Papier'!G18</f>
        <v>0</v>
      </c>
      <c r="E5" s="35">
        <f t="shared" si="0"/>
        <v>0</v>
      </c>
    </row>
    <row r="6" spans="1:7" x14ac:dyDescent="0.25">
      <c r="A6" s="9" t="s">
        <v>134</v>
      </c>
      <c r="B6" s="9" t="s">
        <v>120</v>
      </c>
      <c r="C6" s="45">
        <v>20000</v>
      </c>
      <c r="D6" s="35">
        <f>'BPU Papier'!G27</f>
        <v>0</v>
      </c>
      <c r="E6" s="35">
        <f t="shared" si="0"/>
        <v>0</v>
      </c>
    </row>
    <row r="7" spans="1:7" x14ac:dyDescent="0.25">
      <c r="A7" s="9" t="s">
        <v>135</v>
      </c>
      <c r="B7" s="9" t="s">
        <v>120</v>
      </c>
      <c r="C7" s="45">
        <v>8000</v>
      </c>
      <c r="D7" s="35">
        <f>'BPU Papier'!G31</f>
        <v>0</v>
      </c>
      <c r="E7" s="35">
        <f t="shared" si="0"/>
        <v>0</v>
      </c>
    </row>
    <row r="8" spans="1:7" x14ac:dyDescent="0.25">
      <c r="A8" s="9" t="s">
        <v>16</v>
      </c>
      <c r="B8" s="9" t="s">
        <v>120</v>
      </c>
      <c r="C8" s="45">
        <v>1500</v>
      </c>
      <c r="D8" s="35">
        <f>'BPU Papier'!G44</f>
        <v>0</v>
      </c>
      <c r="E8" s="35">
        <f t="shared" si="0"/>
        <v>0</v>
      </c>
    </row>
    <row r="9" spans="1:7" x14ac:dyDescent="0.25">
      <c r="A9" s="9" t="s">
        <v>137</v>
      </c>
      <c r="B9" s="9" t="s">
        <v>136</v>
      </c>
      <c r="C9" s="45">
        <v>7000</v>
      </c>
      <c r="D9" s="35">
        <f>'BPU Rouleaux'!H4</f>
        <v>0</v>
      </c>
      <c r="E9" s="35">
        <f t="shared" si="0"/>
        <v>0</v>
      </c>
    </row>
    <row r="10" spans="1:7" x14ac:dyDescent="0.25">
      <c r="A10" s="9" t="s">
        <v>138</v>
      </c>
      <c r="B10" s="9" t="s">
        <v>136</v>
      </c>
      <c r="C10" s="45">
        <v>4500</v>
      </c>
      <c r="D10" s="35">
        <f>'BPU Rouleaux'!H16</f>
        <v>0</v>
      </c>
      <c r="E10" s="35">
        <f t="shared" si="0"/>
        <v>0</v>
      </c>
    </row>
    <row r="11" spans="1:7" x14ac:dyDescent="0.25">
      <c r="A11" s="9" t="s">
        <v>139</v>
      </c>
      <c r="B11" s="9" t="s">
        <v>136</v>
      </c>
      <c r="C11" s="45">
        <v>4000</v>
      </c>
      <c r="D11" s="35">
        <f>'BPU Rouleaux'!H22</f>
        <v>0</v>
      </c>
      <c r="E11" s="35">
        <f t="shared" si="0"/>
        <v>0</v>
      </c>
    </row>
    <row r="12" spans="1:7" x14ac:dyDescent="0.25">
      <c r="A12" s="9" t="s">
        <v>140</v>
      </c>
      <c r="B12" s="9" t="s">
        <v>141</v>
      </c>
      <c r="C12" s="45">
        <v>3</v>
      </c>
      <c r="D12" s="35">
        <f>'BPU Encres'!D26</f>
        <v>0</v>
      </c>
      <c r="E12" s="35">
        <f t="shared" si="0"/>
        <v>0</v>
      </c>
    </row>
    <row r="14" spans="1:7" x14ac:dyDescent="0.25">
      <c r="D14" s="37" t="s">
        <v>142</v>
      </c>
      <c r="E14" s="37">
        <f>SUM(E2:E13)</f>
        <v>0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BPU Papier</vt:lpstr>
      <vt:lpstr>BPU Rouleaux</vt:lpstr>
      <vt:lpstr>BPU Encres</vt:lpstr>
      <vt:lpstr>BPU Autres fournitures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 Jeanney</dc:creator>
  <cp:lastModifiedBy>Emilie Lheritier</cp:lastModifiedBy>
  <dcterms:created xsi:type="dcterms:W3CDTF">2025-07-23T08:12:35Z</dcterms:created>
  <dcterms:modified xsi:type="dcterms:W3CDTF">2025-11-24T15:54:19Z</dcterms:modified>
</cp:coreProperties>
</file>